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Обоснование!$A$1:$AD$58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36" i="1" l="1"/>
  <c r="AA19" i="1"/>
  <c r="AB19" i="1"/>
  <c r="AC19" i="1"/>
  <c r="AD19" i="1"/>
  <c r="AA20" i="1"/>
  <c r="AB20" i="1"/>
  <c r="AC20" i="1"/>
  <c r="AD20" i="1"/>
  <c r="AA21" i="1"/>
  <c r="AB21" i="1"/>
  <c r="AC21" i="1"/>
  <c r="AD21" i="1"/>
  <c r="AA22" i="1"/>
  <c r="AB22" i="1"/>
  <c r="AC22" i="1"/>
  <c r="AD22" i="1"/>
  <c r="AA23" i="1"/>
  <c r="AB23" i="1"/>
  <c r="AC23" i="1"/>
  <c r="AD23" i="1"/>
  <c r="AA24" i="1"/>
  <c r="AB24" i="1"/>
  <c r="AC24" i="1"/>
  <c r="AD24" i="1"/>
  <c r="AA25" i="1"/>
  <c r="AB25" i="1"/>
  <c r="AC25" i="1" s="1"/>
  <c r="AD25" i="1"/>
  <c r="AA26" i="1"/>
  <c r="AB26" i="1"/>
  <c r="AC26" i="1" s="1"/>
  <c r="AD26" i="1"/>
  <c r="AA27" i="1"/>
  <c r="AB27" i="1"/>
  <c r="AC27" i="1" s="1"/>
  <c r="AD27" i="1"/>
  <c r="AA28" i="1"/>
  <c r="AB28" i="1"/>
  <c r="AC28" i="1" s="1"/>
  <c r="AD28" i="1"/>
  <c r="AA29" i="1"/>
  <c r="AB29" i="1"/>
  <c r="AC29" i="1" s="1"/>
  <c r="AD29" i="1"/>
  <c r="AA30" i="1"/>
  <c r="AB30" i="1"/>
  <c r="AC30" i="1" s="1"/>
  <c r="AD30" i="1"/>
  <c r="AA31" i="1"/>
  <c r="AB31" i="1"/>
  <c r="AC31" i="1" s="1"/>
  <c r="AA32" i="1"/>
  <c r="AB32" i="1"/>
  <c r="AC32" i="1" s="1"/>
  <c r="AD32" i="1"/>
  <c r="AA33" i="1"/>
  <c r="AB33" i="1"/>
  <c r="AC33" i="1" s="1"/>
  <c r="AA34" i="1"/>
  <c r="AB34" i="1"/>
  <c r="AC34" i="1" s="1"/>
  <c r="K31" i="1"/>
  <c r="K32" i="1"/>
  <c r="K33" i="1"/>
  <c r="K34" i="1"/>
  <c r="K29" i="1"/>
  <c r="K30" i="1"/>
  <c r="K27" i="1"/>
  <c r="K28" i="1"/>
  <c r="K22" i="1"/>
  <c r="K23" i="1"/>
  <c r="K24" i="1"/>
  <c r="K25" i="1"/>
  <c r="K26" i="1"/>
  <c r="K21" i="1"/>
  <c r="K20" i="1"/>
  <c r="K19" i="1"/>
  <c r="AB18" i="1"/>
  <c r="AD18" i="1" s="1"/>
  <c r="AA18" i="1"/>
  <c r="K18" i="1"/>
  <c r="AD34" i="1" l="1"/>
  <c r="AD31" i="1"/>
  <c r="AD33" i="1"/>
  <c r="AC18" i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<sst xmlns="http://schemas.openxmlformats.org/spreadsheetml/2006/main" count="134" uniqueCount="99">
  <si>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</si>
  <si>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</si>
  <si>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</si>
  <si>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</si>
  <si>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Исходные данные о потребности:</t>
  </si>
  <si>
    <t xml:space="preserve">Наименование Общества - Заказчика </t>
  </si>
  <si>
    <t>ООО "Волжские коммунальные системы"</t>
  </si>
  <si>
    <t>Код группы/подгруппы</t>
  </si>
  <si>
    <t>Наименование подгруппы</t>
  </si>
  <si>
    <t>Наименование группы</t>
  </si>
  <si>
    <t>Работы / услуги</t>
  </si>
  <si>
    <t>Предмет закупки</t>
  </si>
  <si>
    <t>Место поставки, выполнения работ или оказания услуг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</si>
  <si>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</si>
  <si>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</si>
  <si>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</si>
  <si>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</si>
  <si>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</si>
  <si>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</si>
  <si>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2021года"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</si>
  <si>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</si>
  <si>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</si>
  <si>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</si>
  <si>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</si>
  <si>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</si>
  <si>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</si>
  <si>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</si>
  <si>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</si>
  <si>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</si>
  <si>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</si>
  <si>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</si>
  <si>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</si>
  <si>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</si>
  <si>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</si>
  <si>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</si>
  <si>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</si>
  <si>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</si>
  <si>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</si>
  <si>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</si>
  <si>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</si>
  <si>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</si>
  <si>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</si>
  <si>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</si>
  <si>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</si>
  <si>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</si>
  <si>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</si>
  <si>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</si>
  <si>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</si>
  <si>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</si>
  <si>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</si>
  <si>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</si>
  <si>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</si>
  <si>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</si>
  <si>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</si>
  <si>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</si>
  <si>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</si>
  <si>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</si>
  <si>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</si>
  <si>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</si>
  <si>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Общая НМЦ договора установлена Заказчиком</t>
  </si>
  <si>
    <t>Приложения:</t>
  </si>
  <si>
    <t>Исполнитель:</t>
  </si>
  <si>
    <t>дата</t>
  </si>
  <si>
    <t>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</si>
  <si>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</si>
  <si>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</si>
  <si>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</si>
  <si>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</si>
  <si>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https://uslugi.yandex.ru</t>
  </si>
  <si>
    <t>Ведущий инженер по охране труда</t>
  </si>
  <si>
    <t>Л.М. Кизицкая</t>
  </si>
  <si>
    <t>ФВ</t>
  </si>
  <si>
    <t>ФВ000045</t>
  </si>
  <si>
    <t>чел</t>
  </si>
  <si>
    <t>Общие требования охраны труда</t>
  </si>
  <si>
    <t>Общие требования  по охране труда в связи с вступлением новых НПА (внеочередная проверка знаний)</t>
  </si>
  <si>
    <t>Требования безопасности при производстве земляных работ</t>
  </si>
  <si>
    <t>Правила по охране труда при эксплуатации тепловых энергоустановок</t>
  </si>
  <si>
    <t>Обучение  уполномоченных по охране труда</t>
  </si>
  <si>
    <t>Обучение по курсу "Инструктор по оказанию первой помощи"</t>
  </si>
  <si>
    <t>Обучение по оказанию первой помощи</t>
  </si>
  <si>
    <t>Правила по охране труда при работе на высоте</t>
  </si>
  <si>
    <t>Обучение персонала эксплуатирующих сосуды, работающие под давлением (баллоны)</t>
  </si>
  <si>
    <t>Основы промышленной безопасности</t>
  </si>
  <si>
    <t>Повышение квалификации руководителей и специалистов в области промышленной безопасности</t>
  </si>
  <si>
    <t>Правила безопасности ОПО, на которых используются подъемные сооружения</t>
  </si>
  <si>
    <t>Требования промышленной безопасности на объектах газораспределения, газопотребления</t>
  </si>
  <si>
    <t>Предэкзаменационная подготовка к первичной (очередной) проверке знаний по электробезопасности</t>
  </si>
  <si>
    <t>Предэкзаменационная подготовка к первичной (очередной) проверке знаний по теплоэнергетике</t>
  </si>
  <si>
    <t>Пожарно-технический минимум (дополнительное профессиональное обучение в области пожарной безопасности)</t>
  </si>
  <si>
    <t>Правила по охране труда в ограниченных замкнутых пространствах</t>
  </si>
  <si>
    <t>Оказание услуг по обучению и (или) аттестации</t>
  </si>
  <si>
    <t>Информационные, консультационные услуги</t>
  </si>
  <si>
    <t>г. Тольятти (если очно), иной другой город РФ (если дистанционно)</t>
  </si>
  <si>
    <t>расходы по передаче оригиналов протоколов  проверки знаний, удостоверений и прочих документов, подтверждающих прохождение обучения</t>
  </si>
  <si>
    <t>Исполнитель 1</t>
  </si>
  <si>
    <t>Исполнитель 2</t>
  </si>
  <si>
    <t>Исполнитель 3</t>
  </si>
  <si>
    <t>не учитываются цены прошлого периода из-за значительного роста цен в текущем году (коэффициент вариации составляет более 33%)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</si>
</sst>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  <numFmt numFmtId="168" formatCode="dd/mm/yy"/>
  </numFmts>
  <fonts count="16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  <font>
      <u/>
      <sz val="7"/>
      <color theme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6" fontId="14" fillId="0" borderId="0" applyBorder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2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5" fillId="0" borderId="0" xfId="0" applyFont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168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7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1" fillId="0" borderId="0" xfId="0" applyNumberFormat="1" applyFont="1" applyAlignment="1">
      <alignment vertical="top"/>
    </xf>
    <xf numFmtId="167" fontId="1" fillId="0" borderId="0" xfId="0" applyNumberFormat="1" applyFont="1"/>
    <xf numFmtId="0" fontId="15" fillId="0" borderId="0" xfId="2" applyNumberFormat="1" applyAlignment="1" applyProtection="1">
      <alignment horizontal="center" vertical="center" wrapText="1"/>
    </xf>
    <xf numFmtId="3" fontId="1" fillId="4" borderId="4" xfId="0" applyNumberFormat="1" applyFont="1" applyFill="1" applyBorder="1" applyAlignment="1">
      <alignment horizontal="center" vertical="center" wrapText="1"/>
    </xf>
    <xf numFmtId="165" fontId="1" fillId="4" borderId="4" xfId="0" applyNumberFormat="1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167" fontId="4" fillId="6" borderId="1" xfId="1" applyNumberFormat="1" applyFont="1" applyFill="1" applyBorder="1" applyAlignment="1" applyProtection="1">
      <alignment horizontal="center" vertical="center" wrapText="1"/>
    </xf>
    <xf numFmtId="167" fontId="1" fillId="6" borderId="1" xfId="1" applyNumberFormat="1" applyFont="1" applyFill="1" applyBorder="1" applyAlignment="1" applyProtection="1">
      <alignment horizontal="center" vertical="center" wrapText="1"/>
    </xf>
    <xf numFmtId="4" fontId="4" fillId="5" borderId="4" xfId="0" applyNumberFormat="1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7" fontId="4" fillId="5" borderId="4" xfId="1" applyNumberFormat="1" applyFont="1" applyFill="1" applyBorder="1" applyAlignment="1" applyProtection="1">
      <alignment horizontal="center" vertical="center" wrapText="1"/>
    </xf>
    <xf numFmtId="167" fontId="4" fillId="5" borderId="1" xfId="1" applyNumberFormat="1" applyFont="1" applyFill="1" applyBorder="1" applyAlignment="1" applyProtection="1">
      <alignment vertical="center" wrapText="1"/>
    </xf>
    <xf numFmtId="167" fontId="4" fillId="5" borderId="1" xfId="1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1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2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2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2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2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2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2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2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2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2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2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3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3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3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3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3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3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3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3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3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3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4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4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4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4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4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4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4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4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4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4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5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5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5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5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5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5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5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5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5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5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6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6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6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6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6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6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6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6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978060</xdr:colOff>
      <xdr:row>22</xdr:row>
      <xdr:rowOff>85034</xdr:rowOff>
    </xdr:to>
    <xdr:sp macro="" textlink="">
      <xdr:nvSpPr>
        <xdr:cNvPr id="6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6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7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7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7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7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7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7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7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7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7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7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8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8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8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8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8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8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8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8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8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8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9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9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9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9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9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9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9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9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9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9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0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0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0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0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0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0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0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0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0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0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1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1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1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1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1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1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1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1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978780</xdr:colOff>
      <xdr:row>23</xdr:row>
      <xdr:rowOff>374881</xdr:rowOff>
    </xdr:to>
    <xdr:sp macro="" textlink="">
      <xdr:nvSpPr>
        <xdr:cNvPr id="11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12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12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12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11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11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11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11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11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10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10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10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10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10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9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9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9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9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9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8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8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8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8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8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7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7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7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7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6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6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4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4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4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4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4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3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3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slugi.yandex.ru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MK56"/>
  <sheetViews>
    <sheetView tabSelected="1" zoomScale="90" zoomScaleNormal="90" zoomScaleSheetLayoutView="75" zoomScalePageLayoutView="75" workbookViewId="0">
      <selection activeCell="AI30" sqref="AI30"/>
    </sheetView>
  </sheetViews>
  <sheetFormatPr defaultRowHeight="12.75" x14ac:dyDescent="0.2"/>
  <cols>
    <col min="1" max="1" width="4.42578125" style="1" customWidth="1"/>
    <col min="2" max="2" width="11" style="1" customWidth="1"/>
    <col min="3" max="3" width="36.140625" style="1" customWidth="1"/>
    <col min="4" max="4" width="7.28515625" style="1" customWidth="1"/>
    <col min="5" max="5" width="10.5703125" style="1" customWidth="1"/>
    <col min="6" max="6" width="10.85546875" style="1" customWidth="1"/>
    <col min="7" max="8" width="9.42578125" style="1" customWidth="1"/>
    <col min="9" max="9" width="14.7109375" style="1" customWidth="1"/>
    <col min="10" max="10" width="14.42578125" style="1" customWidth="1"/>
    <col min="11" max="11" width="21.7109375" style="1" customWidth="1"/>
    <col min="12" max="12" width="14.85546875" style="1" customWidth="1"/>
    <col min="13" max="13" width="17.42578125" style="1" customWidth="1"/>
    <col min="14" max="14" width="12.5703125" style="1" customWidth="1"/>
    <col min="15" max="26" width="12.7109375" style="1" hidden="1" customWidth="1"/>
    <col min="27" max="27" width="9.7109375" style="1" customWidth="1"/>
    <col min="28" max="28" width="12" style="1" customWidth="1"/>
    <col min="29" max="29" width="12.85546875" style="1" customWidth="1"/>
    <col min="30" max="30" width="14.28515625" style="1" customWidth="1"/>
    <col min="31" max="1025" width="8.85546875" style="1" customWidth="1"/>
  </cols>
  <sheetData>
    <row r="1" spans="1:30" ht="15.75" x14ac:dyDescent="0.2">
      <c r="V1" s="2"/>
      <c r="AA1" s="1" t="s">
        <v>0</v>
      </c>
    </row>
    <row r="2" spans="1:30" ht="15.75" x14ac:dyDescent="0.2">
      <c r="V2" s="2"/>
      <c r="AA2" s="1" t="s">
        <v>1</v>
      </c>
    </row>
    <row r="3" spans="1:30" ht="15.75" x14ac:dyDescent="0.2">
      <c r="V3" s="2"/>
      <c r="AA3" s="1" t="s">
        <v>2</v>
      </c>
    </row>
    <row r="4" spans="1:30" ht="16.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 t="s">
        <v>3</v>
      </c>
      <c r="AB4" s="3"/>
      <c r="AC4" s="3"/>
    </row>
    <row r="5" spans="1:30" ht="15.75" customHeight="1" x14ac:dyDescent="0.2">
      <c r="C5" s="5" t="s">
        <v>4</v>
      </c>
      <c r="D5" s="5"/>
      <c r="E5" s="5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0" s="7" customFormat="1" ht="19.5" customHeight="1" x14ac:dyDescent="0.2">
      <c r="C6" s="8" t="s">
        <v>5</v>
      </c>
      <c r="D6" s="58" t="s">
        <v>6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</row>
    <row r="7" spans="1:30" s="7" customFormat="1" ht="19.5" customHeight="1" x14ac:dyDescent="0.2">
      <c r="C7" s="8" t="s">
        <v>7</v>
      </c>
      <c r="D7" s="55" t="s">
        <v>71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7" customFormat="1" ht="19.5" customHeight="1" x14ac:dyDescent="0.2">
      <c r="C8" s="8" t="s">
        <v>8</v>
      </c>
      <c r="D8" s="55" t="s">
        <v>92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7" customFormat="1" ht="19.5" customHeight="1" x14ac:dyDescent="0.2">
      <c r="C9" s="8" t="s">
        <v>9</v>
      </c>
      <c r="D9" s="58" t="s">
        <v>10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</row>
    <row r="10" spans="1:30" s="7" customFormat="1" ht="19.5" customHeight="1" x14ac:dyDescent="0.2">
      <c r="C10" s="8" t="s">
        <v>11</v>
      </c>
      <c r="D10" s="55" t="s">
        <v>91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7" customFormat="1" ht="27" customHeight="1" x14ac:dyDescent="0.2">
      <c r="C11" s="8" t="s">
        <v>12</v>
      </c>
      <c r="D11" s="55" t="s">
        <v>93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7" customFormat="1" ht="45.75" customHeight="1" x14ac:dyDescent="0.2">
      <c r="C12" s="8" t="s">
        <v>13</v>
      </c>
      <c r="D12" s="58" t="s">
        <v>94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</row>
    <row r="13" spans="1:30" ht="16.5" customHeight="1" x14ac:dyDescent="0.2"/>
    <row r="14" spans="1:30" ht="64.5" customHeight="1" x14ac:dyDescent="0.2">
      <c r="A14" s="59" t="s">
        <v>14</v>
      </c>
      <c r="B14" s="59" t="s">
        <v>15</v>
      </c>
      <c r="C14" s="59" t="s">
        <v>16</v>
      </c>
      <c r="D14" s="59" t="s">
        <v>17</v>
      </c>
      <c r="E14" s="59" t="s">
        <v>18</v>
      </c>
      <c r="F14" s="59" t="s">
        <v>19</v>
      </c>
      <c r="G14" s="59"/>
      <c r="H14" s="59"/>
      <c r="I14" s="59"/>
      <c r="J14" s="60" t="s">
        <v>67</v>
      </c>
      <c r="K14" s="59" t="s">
        <v>20</v>
      </c>
      <c r="L14" s="61" t="s">
        <v>21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2" t="s">
        <v>22</v>
      </c>
      <c r="AB14" s="63" t="s">
        <v>23</v>
      </c>
      <c r="AC14" s="59" t="s">
        <v>24</v>
      </c>
      <c r="AD14" s="64" t="s">
        <v>25</v>
      </c>
    </row>
    <row r="15" spans="1:30" ht="28.5" customHeight="1" x14ac:dyDescent="0.2">
      <c r="A15" s="59"/>
      <c r="B15" s="59"/>
      <c r="C15" s="59"/>
      <c r="D15" s="59"/>
      <c r="E15" s="59"/>
      <c r="F15" s="59" t="s">
        <v>26</v>
      </c>
      <c r="G15" s="59" t="s">
        <v>27</v>
      </c>
      <c r="H15" s="59" t="s">
        <v>28</v>
      </c>
      <c r="I15" s="59" t="s">
        <v>29</v>
      </c>
      <c r="J15" s="60"/>
      <c r="K15" s="60"/>
      <c r="L15" s="65" t="s">
        <v>30</v>
      </c>
      <c r="M15" s="65"/>
      <c r="N15" s="65"/>
      <c r="O15" s="65"/>
      <c r="P15" s="65"/>
      <c r="Q15" s="65" t="s">
        <v>31</v>
      </c>
      <c r="R15" s="65"/>
      <c r="S15" s="65"/>
      <c r="T15" s="65"/>
      <c r="U15" s="65"/>
      <c r="V15" s="59" t="s">
        <v>32</v>
      </c>
      <c r="W15" s="59"/>
      <c r="X15" s="59"/>
      <c r="Y15" s="59"/>
      <c r="Z15" s="59"/>
      <c r="AA15" s="62"/>
      <c r="AB15" s="63"/>
      <c r="AC15" s="63"/>
      <c r="AD15" s="64"/>
    </row>
    <row r="16" spans="1:30" ht="76.5" customHeight="1" x14ac:dyDescent="0.2">
      <c r="A16" s="59"/>
      <c r="B16" s="59"/>
      <c r="C16" s="59"/>
      <c r="D16" s="59"/>
      <c r="E16" s="59"/>
      <c r="F16" s="59"/>
      <c r="G16" s="59"/>
      <c r="H16" s="59"/>
      <c r="I16" s="59"/>
      <c r="J16" s="60"/>
      <c r="K16" s="60"/>
      <c r="L16" s="10" t="s">
        <v>95</v>
      </c>
      <c r="M16" s="10" t="s">
        <v>96</v>
      </c>
      <c r="N16" s="10" t="s">
        <v>97</v>
      </c>
      <c r="O16" s="9" t="s">
        <v>33</v>
      </c>
      <c r="P16" s="9" t="s">
        <v>34</v>
      </c>
      <c r="Q16" s="9" t="s">
        <v>35</v>
      </c>
      <c r="R16" s="9" t="s">
        <v>36</v>
      </c>
      <c r="S16" s="9" t="s">
        <v>37</v>
      </c>
      <c r="T16" s="9" t="s">
        <v>38</v>
      </c>
      <c r="U16" s="9" t="s">
        <v>39</v>
      </c>
      <c r="V16" s="42" t="s">
        <v>68</v>
      </c>
      <c r="W16" s="9" t="s">
        <v>40</v>
      </c>
      <c r="X16" s="9" t="s">
        <v>41</v>
      </c>
      <c r="Y16" s="9" t="s">
        <v>42</v>
      </c>
      <c r="Z16" s="9" t="s">
        <v>43</v>
      </c>
      <c r="AA16" s="62"/>
      <c r="AB16" s="63"/>
      <c r="AC16" s="63"/>
      <c r="AD16" s="64"/>
    </row>
    <row r="17" spans="1:32" s="15" customFormat="1" ht="15.75" customHeight="1" x14ac:dyDescent="0.2">
      <c r="A17" s="11">
        <v>1</v>
      </c>
      <c r="B17" s="12">
        <v>2</v>
      </c>
      <c r="C17" s="13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1" t="s">
        <v>44</v>
      </c>
      <c r="M17" s="11" t="s">
        <v>45</v>
      </c>
      <c r="N17" s="11" t="s">
        <v>46</v>
      </c>
      <c r="O17" s="11" t="s">
        <v>47</v>
      </c>
      <c r="P17" s="11" t="s">
        <v>48</v>
      </c>
      <c r="Q17" s="11" t="s">
        <v>49</v>
      </c>
      <c r="R17" s="11" t="s">
        <v>50</v>
      </c>
      <c r="S17" s="11" t="s">
        <v>51</v>
      </c>
      <c r="T17" s="11" t="s">
        <v>52</v>
      </c>
      <c r="U17" s="11" t="s">
        <v>53</v>
      </c>
      <c r="V17" s="11" t="s">
        <v>54</v>
      </c>
      <c r="W17" s="11" t="s">
        <v>55</v>
      </c>
      <c r="X17" s="11" t="s">
        <v>56</v>
      </c>
      <c r="Y17" s="11" t="s">
        <v>57</v>
      </c>
      <c r="Z17" s="11" t="s">
        <v>58</v>
      </c>
      <c r="AA17" s="14">
        <v>13</v>
      </c>
      <c r="AB17" s="14">
        <v>14</v>
      </c>
      <c r="AC17" s="14">
        <v>15</v>
      </c>
      <c r="AD17" s="14">
        <v>16</v>
      </c>
    </row>
    <row r="18" spans="1:32" ht="65.25" customHeight="1" x14ac:dyDescent="0.2">
      <c r="A18" s="16">
        <v>1</v>
      </c>
      <c r="B18" s="39" t="s">
        <v>72</v>
      </c>
      <c r="C18" s="38" t="s">
        <v>74</v>
      </c>
      <c r="D18" s="17" t="s">
        <v>73</v>
      </c>
      <c r="E18" s="43">
        <v>99</v>
      </c>
      <c r="F18" s="50">
        <v>500</v>
      </c>
      <c r="G18" s="43">
        <v>100</v>
      </c>
      <c r="H18" s="51">
        <v>44306</v>
      </c>
      <c r="I18" s="51"/>
      <c r="J18" s="44">
        <v>1.038</v>
      </c>
      <c r="K18" s="45">
        <f t="shared" ref="K18:K34" si="0">IF(SUM(F18)=0,"",F18*J18)</f>
        <v>519</v>
      </c>
      <c r="L18" s="54">
        <v>1100</v>
      </c>
      <c r="M18" s="54">
        <v>750</v>
      </c>
      <c r="N18" s="54">
        <v>1000</v>
      </c>
      <c r="O18" s="48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6">
        <f>COUNTIF(L18:Z18,"&gt;0")</f>
        <v>3</v>
      </c>
      <c r="AB18" s="47">
        <f>CEILING(SUM(L18:Z18)/COUNTIF(L18:Z18,"&gt;0"),0.01)</f>
        <v>950</v>
      </c>
      <c r="AC18" s="47">
        <f t="shared" ref="AC18" si="1">AB18*E18</f>
        <v>94050</v>
      </c>
      <c r="AD18" s="46">
        <f>STDEV(L18:Z18)/AB18*100</f>
        <v>18.976585660336788</v>
      </c>
      <c r="AF18" s="41"/>
    </row>
    <row r="19" spans="1:32" ht="38.25" customHeight="1" x14ac:dyDescent="0.2">
      <c r="A19" s="16">
        <v>2</v>
      </c>
      <c r="B19" s="39" t="s">
        <v>72</v>
      </c>
      <c r="C19" s="38" t="s">
        <v>75</v>
      </c>
      <c r="D19" s="17" t="s">
        <v>73</v>
      </c>
      <c r="E19" s="43">
        <v>17</v>
      </c>
      <c r="F19" s="50"/>
      <c r="G19" s="43"/>
      <c r="H19" s="51"/>
      <c r="I19" s="51"/>
      <c r="J19" s="44"/>
      <c r="K19" s="45" t="str">
        <f t="shared" si="0"/>
        <v/>
      </c>
      <c r="L19" s="52">
        <v>1000</v>
      </c>
      <c r="M19" s="54">
        <v>750</v>
      </c>
      <c r="N19" s="54">
        <v>900</v>
      </c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46">
        <f t="shared" ref="AA19:AA34" si="2">COUNTIF(L19:Z19,"&gt;0")</f>
        <v>3</v>
      </c>
      <c r="AB19" s="47">
        <f t="shared" ref="AB19:AB34" si="3">CEILING(SUM(L19:Z19)/COUNTIF(L19:Z19,"&gt;0"),0.01)</f>
        <v>883.34</v>
      </c>
      <c r="AC19" s="47">
        <f t="shared" ref="AC19:AC34" si="4">AB19*E19</f>
        <v>15016.78</v>
      </c>
      <c r="AD19" s="46">
        <f t="shared" ref="AD19:AD34" si="5">STDEV(L19:Z19)/AB19*100</f>
        <v>14.244863124185347</v>
      </c>
      <c r="AF19" s="41"/>
    </row>
    <row r="20" spans="1:32" ht="41.25" customHeight="1" x14ac:dyDescent="0.2">
      <c r="A20" s="16">
        <v>3</v>
      </c>
      <c r="B20" s="39" t="s">
        <v>72</v>
      </c>
      <c r="C20" s="38" t="s">
        <v>76</v>
      </c>
      <c r="D20" s="17" t="s">
        <v>73</v>
      </c>
      <c r="E20" s="43">
        <v>40</v>
      </c>
      <c r="F20" s="50">
        <v>500</v>
      </c>
      <c r="G20" s="43">
        <v>100</v>
      </c>
      <c r="H20" s="51">
        <v>44306</v>
      </c>
      <c r="I20" s="51"/>
      <c r="J20" s="44">
        <v>1.038</v>
      </c>
      <c r="K20" s="45">
        <f t="shared" si="0"/>
        <v>519</v>
      </c>
      <c r="L20" s="52">
        <v>1200</v>
      </c>
      <c r="M20" s="54">
        <v>700</v>
      </c>
      <c r="N20" s="54">
        <v>1200</v>
      </c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46">
        <f t="shared" si="2"/>
        <v>3</v>
      </c>
      <c r="AB20" s="47">
        <f t="shared" si="3"/>
        <v>1033.3399999999999</v>
      </c>
      <c r="AC20" s="47">
        <f t="shared" si="4"/>
        <v>41333.599999999999</v>
      </c>
      <c r="AD20" s="46">
        <f t="shared" si="5"/>
        <v>27.93612311483275</v>
      </c>
      <c r="AF20" s="41"/>
    </row>
    <row r="21" spans="1:32" ht="45.75" customHeight="1" x14ac:dyDescent="0.2">
      <c r="A21" s="16">
        <v>4</v>
      </c>
      <c r="B21" s="39" t="s">
        <v>72</v>
      </c>
      <c r="C21" s="38" t="s">
        <v>77</v>
      </c>
      <c r="D21" s="17" t="s">
        <v>73</v>
      </c>
      <c r="E21" s="43">
        <v>18</v>
      </c>
      <c r="F21" s="50">
        <v>500</v>
      </c>
      <c r="G21" s="43">
        <v>100</v>
      </c>
      <c r="H21" s="51">
        <v>44306</v>
      </c>
      <c r="I21" s="51"/>
      <c r="J21" s="44">
        <v>1.038</v>
      </c>
      <c r="K21" s="45">
        <f t="shared" si="0"/>
        <v>519</v>
      </c>
      <c r="L21" s="52">
        <v>1300</v>
      </c>
      <c r="M21" s="54">
        <v>800</v>
      </c>
      <c r="N21" s="54">
        <v>1200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46">
        <f t="shared" si="2"/>
        <v>3</v>
      </c>
      <c r="AB21" s="47">
        <f t="shared" si="3"/>
        <v>1100</v>
      </c>
      <c r="AC21" s="47">
        <f t="shared" si="4"/>
        <v>19800</v>
      </c>
      <c r="AD21" s="46">
        <f t="shared" si="5"/>
        <v>24.052284646041734</v>
      </c>
      <c r="AF21" s="41"/>
    </row>
    <row r="22" spans="1:32" ht="42.75" customHeight="1" x14ac:dyDescent="0.2">
      <c r="A22" s="16">
        <v>5</v>
      </c>
      <c r="B22" s="39" t="s">
        <v>72</v>
      </c>
      <c r="C22" s="38" t="s">
        <v>90</v>
      </c>
      <c r="D22" s="17" t="s">
        <v>73</v>
      </c>
      <c r="E22" s="43">
        <v>50</v>
      </c>
      <c r="F22" s="50"/>
      <c r="G22" s="43"/>
      <c r="H22" s="51"/>
      <c r="I22" s="51"/>
      <c r="J22" s="44"/>
      <c r="K22" s="45" t="str">
        <f t="shared" si="0"/>
        <v/>
      </c>
      <c r="L22" s="52">
        <v>1300</v>
      </c>
      <c r="M22" s="54">
        <v>700</v>
      </c>
      <c r="N22" s="54">
        <v>1200</v>
      </c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46">
        <f t="shared" si="2"/>
        <v>3</v>
      </c>
      <c r="AB22" s="47">
        <f t="shared" si="3"/>
        <v>1066.67</v>
      </c>
      <c r="AC22" s="47">
        <f t="shared" si="4"/>
        <v>53333.5</v>
      </c>
      <c r="AD22" s="46">
        <f t="shared" si="5"/>
        <v>30.136314452120306</v>
      </c>
      <c r="AF22" s="41"/>
    </row>
    <row r="23" spans="1:32" ht="33" customHeight="1" x14ac:dyDescent="0.2">
      <c r="A23" s="16">
        <v>6</v>
      </c>
      <c r="B23" s="39" t="s">
        <v>72</v>
      </c>
      <c r="C23" s="38" t="s">
        <v>78</v>
      </c>
      <c r="D23" s="17" t="s">
        <v>73</v>
      </c>
      <c r="E23" s="43">
        <v>1</v>
      </c>
      <c r="F23" s="50"/>
      <c r="G23" s="43"/>
      <c r="H23" s="51"/>
      <c r="I23" s="51"/>
      <c r="J23" s="44"/>
      <c r="K23" s="45" t="str">
        <f t="shared" si="0"/>
        <v/>
      </c>
      <c r="L23" s="52">
        <v>1100</v>
      </c>
      <c r="M23" s="54">
        <v>750</v>
      </c>
      <c r="N23" s="54">
        <v>1000</v>
      </c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46">
        <f t="shared" si="2"/>
        <v>3</v>
      </c>
      <c r="AB23" s="47">
        <f t="shared" si="3"/>
        <v>950</v>
      </c>
      <c r="AC23" s="47">
        <f t="shared" si="4"/>
        <v>950</v>
      </c>
      <c r="AD23" s="46">
        <f t="shared" si="5"/>
        <v>18.976585660336788</v>
      </c>
      <c r="AF23" s="41"/>
    </row>
    <row r="24" spans="1:32" ht="37.5" customHeight="1" x14ac:dyDescent="0.2">
      <c r="A24" s="16">
        <v>7</v>
      </c>
      <c r="B24" s="39" t="s">
        <v>72</v>
      </c>
      <c r="C24" s="38" t="s">
        <v>79</v>
      </c>
      <c r="D24" s="17" t="s">
        <v>73</v>
      </c>
      <c r="E24" s="43">
        <v>9</v>
      </c>
      <c r="F24" s="50"/>
      <c r="G24" s="43"/>
      <c r="H24" s="51"/>
      <c r="I24" s="51"/>
      <c r="J24" s="44"/>
      <c r="K24" s="45" t="str">
        <f t="shared" si="0"/>
        <v/>
      </c>
      <c r="L24" s="52">
        <v>3000</v>
      </c>
      <c r="M24" s="54">
        <v>2500</v>
      </c>
      <c r="N24" s="54">
        <v>3000</v>
      </c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46">
        <f t="shared" si="2"/>
        <v>3</v>
      </c>
      <c r="AB24" s="47">
        <f t="shared" si="3"/>
        <v>2833.34</v>
      </c>
      <c r="AC24" s="47">
        <f t="shared" si="4"/>
        <v>25500.06</v>
      </c>
      <c r="AD24" s="46">
        <f t="shared" si="5"/>
        <v>10.188510189204713</v>
      </c>
      <c r="AF24" s="41"/>
    </row>
    <row r="25" spans="1:32" ht="30" customHeight="1" x14ac:dyDescent="0.2">
      <c r="A25" s="16">
        <v>8</v>
      </c>
      <c r="B25" s="39" t="s">
        <v>72</v>
      </c>
      <c r="C25" s="38" t="s">
        <v>80</v>
      </c>
      <c r="D25" s="17" t="s">
        <v>73</v>
      </c>
      <c r="E25" s="43">
        <v>7</v>
      </c>
      <c r="F25" s="50"/>
      <c r="G25" s="43"/>
      <c r="H25" s="51"/>
      <c r="I25" s="51"/>
      <c r="J25" s="44"/>
      <c r="K25" s="45" t="str">
        <f t="shared" si="0"/>
        <v/>
      </c>
      <c r="L25" s="52">
        <v>600</v>
      </c>
      <c r="M25" s="54">
        <v>400</v>
      </c>
      <c r="N25" s="54">
        <v>550</v>
      </c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46">
        <f t="shared" si="2"/>
        <v>3</v>
      </c>
      <c r="AB25" s="47">
        <f t="shared" si="3"/>
        <v>516.66999999999996</v>
      </c>
      <c r="AC25" s="47">
        <f t="shared" si="4"/>
        <v>3616.6899999999996</v>
      </c>
      <c r="AD25" s="46">
        <f t="shared" si="5"/>
        <v>20.145024865640842</v>
      </c>
      <c r="AF25" s="41"/>
    </row>
    <row r="26" spans="1:32" ht="42" customHeight="1" x14ac:dyDescent="0.2">
      <c r="A26" s="16">
        <v>9</v>
      </c>
      <c r="B26" s="39" t="s">
        <v>72</v>
      </c>
      <c r="C26" s="38" t="s">
        <v>81</v>
      </c>
      <c r="D26" s="17" t="s">
        <v>73</v>
      </c>
      <c r="E26" s="43">
        <v>50</v>
      </c>
      <c r="F26" s="50">
        <v>500</v>
      </c>
      <c r="G26" s="43">
        <v>100</v>
      </c>
      <c r="H26" s="51">
        <v>44306</v>
      </c>
      <c r="I26" s="51"/>
      <c r="J26" s="44">
        <v>1.038</v>
      </c>
      <c r="K26" s="45">
        <f t="shared" si="0"/>
        <v>519</v>
      </c>
      <c r="L26" s="52">
        <v>1200</v>
      </c>
      <c r="M26" s="54">
        <v>750</v>
      </c>
      <c r="N26" s="54">
        <v>1300</v>
      </c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46">
        <f t="shared" si="2"/>
        <v>3</v>
      </c>
      <c r="AB26" s="47">
        <f t="shared" si="3"/>
        <v>1083.3399999999999</v>
      </c>
      <c r="AC26" s="47">
        <f t="shared" si="4"/>
        <v>54166.999999999993</v>
      </c>
      <c r="AD26" s="46">
        <f t="shared" si="5"/>
        <v>27.043519472567766</v>
      </c>
      <c r="AF26" s="41"/>
    </row>
    <row r="27" spans="1:32" ht="40.5" customHeight="1" x14ac:dyDescent="0.2">
      <c r="A27" s="16">
        <v>10</v>
      </c>
      <c r="B27" s="39" t="s">
        <v>72</v>
      </c>
      <c r="C27" s="38" t="s">
        <v>82</v>
      </c>
      <c r="D27" s="17" t="s">
        <v>73</v>
      </c>
      <c r="E27" s="43">
        <v>8</v>
      </c>
      <c r="F27" s="50"/>
      <c r="G27" s="43"/>
      <c r="H27" s="51"/>
      <c r="I27" s="51"/>
      <c r="J27" s="44"/>
      <c r="K27" s="45" t="str">
        <f t="shared" si="0"/>
        <v/>
      </c>
      <c r="L27" s="52">
        <v>2500</v>
      </c>
      <c r="M27" s="54">
        <v>2000</v>
      </c>
      <c r="N27" s="54">
        <v>2300</v>
      </c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46">
        <f t="shared" si="2"/>
        <v>3</v>
      </c>
      <c r="AB27" s="47">
        <f t="shared" si="3"/>
        <v>2266.67</v>
      </c>
      <c r="AC27" s="47">
        <f t="shared" si="4"/>
        <v>18133.36</v>
      </c>
      <c r="AD27" s="46">
        <f t="shared" si="5"/>
        <v>11.102681371454969</v>
      </c>
      <c r="AF27" s="41"/>
    </row>
    <row r="28" spans="1:32" ht="40.5" customHeight="1" x14ac:dyDescent="0.2">
      <c r="A28" s="16">
        <v>11</v>
      </c>
      <c r="B28" s="39" t="s">
        <v>72</v>
      </c>
      <c r="C28" s="38" t="s">
        <v>83</v>
      </c>
      <c r="D28" s="17" t="s">
        <v>73</v>
      </c>
      <c r="E28" s="43">
        <v>12</v>
      </c>
      <c r="F28" s="50">
        <v>1000</v>
      </c>
      <c r="G28" s="43">
        <v>100</v>
      </c>
      <c r="H28" s="51">
        <v>44306</v>
      </c>
      <c r="I28" s="51"/>
      <c r="J28" s="44">
        <v>1.038</v>
      </c>
      <c r="K28" s="45">
        <f t="shared" si="0"/>
        <v>1038</v>
      </c>
      <c r="L28" s="52">
        <v>1800</v>
      </c>
      <c r="M28" s="54">
        <v>1200</v>
      </c>
      <c r="N28" s="54">
        <v>1500</v>
      </c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46">
        <f t="shared" si="2"/>
        <v>3</v>
      </c>
      <c r="AB28" s="47">
        <f t="shared" si="3"/>
        <v>1500</v>
      </c>
      <c r="AC28" s="47">
        <f t="shared" si="4"/>
        <v>18000</v>
      </c>
      <c r="AD28" s="46">
        <f t="shared" si="5"/>
        <v>20</v>
      </c>
      <c r="AF28" s="41"/>
    </row>
    <row r="29" spans="1:32" ht="42.75" customHeight="1" x14ac:dyDescent="0.2">
      <c r="A29" s="16">
        <v>12</v>
      </c>
      <c r="B29" s="39" t="s">
        <v>72</v>
      </c>
      <c r="C29" s="38" t="s">
        <v>84</v>
      </c>
      <c r="D29" s="17" t="s">
        <v>73</v>
      </c>
      <c r="E29" s="43">
        <v>14</v>
      </c>
      <c r="F29" s="50"/>
      <c r="G29" s="43"/>
      <c r="H29" s="51"/>
      <c r="I29" s="51"/>
      <c r="J29" s="44"/>
      <c r="K29" s="45" t="str">
        <f t="shared" si="0"/>
        <v/>
      </c>
      <c r="L29" s="52">
        <v>800</v>
      </c>
      <c r="M29" s="54">
        <v>500</v>
      </c>
      <c r="N29" s="54">
        <v>700</v>
      </c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46">
        <f t="shared" si="2"/>
        <v>3</v>
      </c>
      <c r="AB29" s="47">
        <f t="shared" si="3"/>
        <v>666.67</v>
      </c>
      <c r="AC29" s="47">
        <f t="shared" si="4"/>
        <v>9333.3799999999992</v>
      </c>
      <c r="AD29" s="46">
        <f t="shared" si="5"/>
        <v>22.912763910959665</v>
      </c>
      <c r="AF29" s="41"/>
    </row>
    <row r="30" spans="1:32" ht="40.5" customHeight="1" x14ac:dyDescent="0.2">
      <c r="A30" s="16">
        <v>13</v>
      </c>
      <c r="B30" s="39" t="s">
        <v>72</v>
      </c>
      <c r="C30" s="38" t="s">
        <v>85</v>
      </c>
      <c r="D30" s="17" t="s">
        <v>73</v>
      </c>
      <c r="E30" s="43">
        <v>12</v>
      </c>
      <c r="F30" s="50">
        <v>1000</v>
      </c>
      <c r="G30" s="43">
        <v>100</v>
      </c>
      <c r="H30" s="51">
        <v>44306</v>
      </c>
      <c r="I30" s="51"/>
      <c r="J30" s="44">
        <v>1.038</v>
      </c>
      <c r="K30" s="45">
        <f t="shared" si="0"/>
        <v>1038</v>
      </c>
      <c r="L30" s="52">
        <v>1800</v>
      </c>
      <c r="M30" s="54">
        <v>1200</v>
      </c>
      <c r="N30" s="54">
        <v>1500</v>
      </c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46">
        <f t="shared" si="2"/>
        <v>3</v>
      </c>
      <c r="AB30" s="47">
        <f t="shared" si="3"/>
        <v>1500</v>
      </c>
      <c r="AC30" s="47">
        <f t="shared" si="4"/>
        <v>18000</v>
      </c>
      <c r="AD30" s="46">
        <f t="shared" si="5"/>
        <v>20</v>
      </c>
      <c r="AF30" s="41"/>
    </row>
    <row r="31" spans="1:32" ht="45.75" customHeight="1" x14ac:dyDescent="0.2">
      <c r="A31" s="16">
        <v>14</v>
      </c>
      <c r="B31" s="39" t="s">
        <v>72</v>
      </c>
      <c r="C31" s="38" t="s">
        <v>86</v>
      </c>
      <c r="D31" s="17" t="s">
        <v>73</v>
      </c>
      <c r="E31" s="43">
        <v>2</v>
      </c>
      <c r="F31" s="50"/>
      <c r="G31" s="43"/>
      <c r="H31" s="51"/>
      <c r="I31" s="51"/>
      <c r="J31" s="44"/>
      <c r="K31" s="45" t="str">
        <f t="shared" si="0"/>
        <v/>
      </c>
      <c r="L31" s="52">
        <v>1800</v>
      </c>
      <c r="M31" s="54">
        <v>1200</v>
      </c>
      <c r="N31" s="54">
        <v>1500</v>
      </c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46">
        <f t="shared" si="2"/>
        <v>3</v>
      </c>
      <c r="AB31" s="47">
        <f t="shared" si="3"/>
        <v>1500</v>
      </c>
      <c r="AC31" s="47">
        <f t="shared" si="4"/>
        <v>3000</v>
      </c>
      <c r="AD31" s="46">
        <f t="shared" si="5"/>
        <v>20</v>
      </c>
      <c r="AF31" s="41"/>
    </row>
    <row r="32" spans="1:32" ht="45.75" customHeight="1" x14ac:dyDescent="0.2">
      <c r="A32" s="16">
        <v>15</v>
      </c>
      <c r="B32" s="39" t="s">
        <v>72</v>
      </c>
      <c r="C32" s="38" t="s">
        <v>87</v>
      </c>
      <c r="D32" s="17" t="s">
        <v>73</v>
      </c>
      <c r="E32" s="43">
        <v>1</v>
      </c>
      <c r="F32" s="50"/>
      <c r="G32" s="43"/>
      <c r="H32" s="51"/>
      <c r="I32" s="51"/>
      <c r="J32" s="44"/>
      <c r="K32" s="45" t="str">
        <f t="shared" si="0"/>
        <v/>
      </c>
      <c r="L32" s="52">
        <v>1300</v>
      </c>
      <c r="M32" s="54">
        <v>800</v>
      </c>
      <c r="N32" s="54">
        <v>1200</v>
      </c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46">
        <f t="shared" si="2"/>
        <v>3</v>
      </c>
      <c r="AB32" s="47">
        <f t="shared" si="3"/>
        <v>1100</v>
      </c>
      <c r="AC32" s="47">
        <f t="shared" si="4"/>
        <v>1100</v>
      </c>
      <c r="AD32" s="46">
        <f t="shared" si="5"/>
        <v>24.052284646041734</v>
      </c>
      <c r="AF32" s="41"/>
    </row>
    <row r="33" spans="1:32" ht="45.75" customHeight="1" x14ac:dyDescent="0.2">
      <c r="A33" s="16">
        <v>16</v>
      </c>
      <c r="B33" s="39" t="s">
        <v>72</v>
      </c>
      <c r="C33" s="38" t="s">
        <v>88</v>
      </c>
      <c r="D33" s="17" t="s">
        <v>73</v>
      </c>
      <c r="E33" s="43">
        <v>2</v>
      </c>
      <c r="F33" s="50"/>
      <c r="G33" s="43"/>
      <c r="H33" s="51"/>
      <c r="I33" s="51"/>
      <c r="J33" s="44"/>
      <c r="K33" s="45" t="str">
        <f t="shared" si="0"/>
        <v/>
      </c>
      <c r="L33" s="52">
        <v>1300</v>
      </c>
      <c r="M33" s="54">
        <v>800</v>
      </c>
      <c r="N33" s="54">
        <v>1200</v>
      </c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46">
        <f t="shared" si="2"/>
        <v>3</v>
      </c>
      <c r="AB33" s="47">
        <f t="shared" si="3"/>
        <v>1100</v>
      </c>
      <c r="AC33" s="47">
        <f t="shared" si="4"/>
        <v>2200</v>
      </c>
      <c r="AD33" s="46">
        <f t="shared" si="5"/>
        <v>24.052284646041734</v>
      </c>
      <c r="AF33" s="41"/>
    </row>
    <row r="34" spans="1:32" ht="54.75" customHeight="1" x14ac:dyDescent="0.2">
      <c r="A34" s="16">
        <v>17</v>
      </c>
      <c r="B34" s="39" t="s">
        <v>72</v>
      </c>
      <c r="C34" s="38" t="s">
        <v>89</v>
      </c>
      <c r="D34" s="17" t="s">
        <v>73</v>
      </c>
      <c r="E34" s="43">
        <v>37</v>
      </c>
      <c r="F34" s="50">
        <v>350</v>
      </c>
      <c r="G34" s="43">
        <v>100</v>
      </c>
      <c r="H34" s="51">
        <v>44306</v>
      </c>
      <c r="I34" s="51"/>
      <c r="J34" s="44">
        <v>1.038</v>
      </c>
      <c r="K34" s="45">
        <f t="shared" si="0"/>
        <v>363.3</v>
      </c>
      <c r="L34" s="52">
        <v>1100</v>
      </c>
      <c r="M34" s="54">
        <v>800</v>
      </c>
      <c r="N34" s="54">
        <v>1000</v>
      </c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46">
        <f t="shared" si="2"/>
        <v>3</v>
      </c>
      <c r="AB34" s="47">
        <f t="shared" si="3"/>
        <v>966.67000000000007</v>
      </c>
      <c r="AC34" s="47">
        <f t="shared" si="4"/>
        <v>35766.79</v>
      </c>
      <c r="AD34" s="46">
        <f t="shared" si="5"/>
        <v>15.801930665604022</v>
      </c>
      <c r="AF34" s="41"/>
    </row>
    <row r="35" spans="1:32" ht="21" customHeight="1" x14ac:dyDescent="0.2">
      <c r="A35" s="16"/>
      <c r="B35" s="38"/>
      <c r="C35" s="38"/>
      <c r="D35" s="17"/>
      <c r="E35" s="43"/>
      <c r="F35" s="50"/>
      <c r="G35" s="43"/>
      <c r="H35" s="51"/>
      <c r="I35" s="51"/>
      <c r="J35" s="44"/>
      <c r="K35" s="45"/>
      <c r="L35" s="52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47"/>
      <c r="AC35" s="47"/>
      <c r="AD35" s="46"/>
      <c r="AF35" s="41"/>
    </row>
    <row r="36" spans="1:32" ht="24" customHeight="1" x14ac:dyDescent="0.2">
      <c r="A36" s="18"/>
      <c r="B36" s="19"/>
      <c r="C36" s="66" t="s">
        <v>59</v>
      </c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1"/>
      <c r="AC36" s="21">
        <f>SUM(AC18:AC34)</f>
        <v>413301.16</v>
      </c>
      <c r="AD36" s="22"/>
    </row>
    <row r="37" spans="1:32" ht="13.5" customHeight="1" x14ac:dyDescent="0.2"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4"/>
    </row>
    <row r="38" spans="1:32" s="25" customFormat="1" ht="13.5" customHeight="1" x14ac:dyDescent="0.2">
      <c r="C38" s="25" t="s">
        <v>60</v>
      </c>
    </row>
    <row r="39" spans="1:32" s="25" customFormat="1" ht="15" customHeight="1" x14ac:dyDescent="0.2">
      <c r="C39" s="26"/>
    </row>
    <row r="40" spans="1:32" s="25" customFormat="1" ht="15" customHeight="1" x14ac:dyDescent="0.2">
      <c r="C40" s="26"/>
    </row>
    <row r="41" spans="1:32" s="25" customFormat="1" ht="15" customHeight="1" x14ac:dyDescent="0.2">
      <c r="C41" s="26"/>
      <c r="AF41" s="40"/>
    </row>
    <row r="42" spans="1:32" ht="13.5" customHeight="1" x14ac:dyDescent="0.2">
      <c r="L42" s="27"/>
    </row>
    <row r="43" spans="1:32" s="28" customFormat="1" ht="13.5" customHeight="1" x14ac:dyDescent="0.25">
      <c r="C43" s="29" t="s">
        <v>61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32" s="28" customFormat="1" ht="13.5" customHeight="1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32" s="28" customFormat="1" ht="13.5" customHeight="1" x14ac:dyDescent="0.25">
      <c r="C45" s="30">
        <v>44620</v>
      </c>
      <c r="D45" s="31"/>
      <c r="E45" s="31"/>
      <c r="F45" s="67" t="s">
        <v>69</v>
      </c>
      <c r="G45" s="67"/>
      <c r="H45" s="67"/>
      <c r="I45" s="67"/>
      <c r="J45" s="67"/>
      <c r="K45" s="33"/>
      <c r="L45" s="67"/>
      <c r="M45" s="67"/>
      <c r="N45" s="67"/>
      <c r="O45" s="34"/>
      <c r="P45" s="34"/>
      <c r="Q45" s="1"/>
      <c r="R45" s="1"/>
      <c r="S45" s="1"/>
      <c r="T45" s="1"/>
      <c r="U45" s="1"/>
      <c r="V45" s="67" t="s">
        <v>70</v>
      </c>
      <c r="W45" s="67"/>
      <c r="X45" s="67"/>
      <c r="Y45" s="67"/>
      <c r="Z45" s="67"/>
      <c r="AA45" s="67"/>
      <c r="AB45" s="67"/>
      <c r="AC45" s="35"/>
    </row>
    <row r="46" spans="1:32" s="28" customFormat="1" ht="13.5" customHeight="1" x14ac:dyDescent="0.25">
      <c r="C46" s="36" t="s">
        <v>62</v>
      </c>
      <c r="D46" s="31"/>
      <c r="E46" s="31"/>
      <c r="F46" s="68" t="s">
        <v>63</v>
      </c>
      <c r="G46" s="68"/>
      <c r="H46" s="68"/>
      <c r="I46" s="68"/>
      <c r="J46" s="68"/>
      <c r="K46" s="1"/>
      <c r="L46" s="69" t="s">
        <v>64</v>
      </c>
      <c r="M46" s="69"/>
      <c r="N46" s="69"/>
      <c r="O46" s="34"/>
      <c r="P46" s="34"/>
      <c r="Q46" s="1"/>
      <c r="R46" s="1"/>
      <c r="S46" s="1"/>
      <c r="T46" s="1"/>
      <c r="U46" s="1"/>
      <c r="V46" s="68"/>
      <c r="W46" s="68"/>
      <c r="X46" s="68"/>
      <c r="Y46" s="68"/>
      <c r="Z46" s="68"/>
      <c r="AA46" s="68"/>
      <c r="AB46" s="68"/>
    </row>
    <row r="47" spans="1:32" ht="13.5" customHeight="1" x14ac:dyDescent="0.2">
      <c r="C47" s="37"/>
    </row>
    <row r="48" spans="1:32" ht="13.5" customHeight="1" x14ac:dyDescent="0.2">
      <c r="C48" s="29" t="s">
        <v>65</v>
      </c>
    </row>
    <row r="49" spans="3:30" ht="13.5" customHeight="1" x14ac:dyDescent="0.2"/>
    <row r="50" spans="3:30" x14ac:dyDescent="0.2">
      <c r="C50" s="32"/>
      <c r="D50" s="31"/>
      <c r="E50" s="31"/>
      <c r="F50" s="71"/>
      <c r="G50" s="71"/>
      <c r="H50" s="71"/>
      <c r="I50" s="71"/>
      <c r="J50" s="71"/>
      <c r="K50" s="33"/>
      <c r="L50" s="67"/>
      <c r="M50" s="67"/>
      <c r="N50" s="67"/>
      <c r="O50" s="34"/>
      <c r="P50" s="34"/>
      <c r="V50" s="67"/>
      <c r="W50" s="67"/>
      <c r="X50" s="67"/>
      <c r="Y50" s="67"/>
      <c r="Z50" s="67"/>
      <c r="AA50" s="67"/>
      <c r="AB50" s="67"/>
    </row>
    <row r="51" spans="3:30" x14ac:dyDescent="0.2">
      <c r="C51" s="36" t="s">
        <v>62</v>
      </c>
      <c r="D51" s="31"/>
      <c r="E51" s="31"/>
      <c r="F51" s="68" t="s">
        <v>63</v>
      </c>
      <c r="G51" s="68"/>
      <c r="H51" s="68"/>
      <c r="I51" s="68"/>
      <c r="J51" s="68"/>
      <c r="L51" s="69" t="s">
        <v>64</v>
      </c>
      <c r="M51" s="69"/>
      <c r="N51" s="69"/>
      <c r="O51" s="34"/>
      <c r="P51" s="34"/>
      <c r="V51" s="68"/>
      <c r="W51" s="68"/>
      <c r="X51" s="68"/>
      <c r="Y51" s="68"/>
      <c r="Z51" s="68"/>
      <c r="AA51" s="68"/>
      <c r="AB51" s="68"/>
    </row>
    <row r="54" spans="3:30" x14ac:dyDescent="0.2">
      <c r="C54" s="29" t="s">
        <v>66</v>
      </c>
    </row>
    <row r="55" spans="3:30" ht="15" customHeight="1" x14ac:dyDescent="0.2"/>
    <row r="56" spans="3:30" x14ac:dyDescent="0.2">
      <c r="C56" s="70" t="s">
        <v>98</v>
      </c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</row>
  </sheetData>
  <mergeCells count="41">
    <mergeCell ref="C56:AD56"/>
    <mergeCell ref="F50:J50"/>
    <mergeCell ref="L50:N50"/>
    <mergeCell ref="V50:AB50"/>
    <mergeCell ref="F51:J51"/>
    <mergeCell ref="L51:N51"/>
    <mergeCell ref="V51:AB51"/>
    <mergeCell ref="C36:M36"/>
    <mergeCell ref="F45:J45"/>
    <mergeCell ref="L45:N45"/>
    <mergeCell ref="V45:AB45"/>
    <mergeCell ref="F46:J46"/>
    <mergeCell ref="L46:N46"/>
    <mergeCell ref="V46:AB46"/>
    <mergeCell ref="AD14:AD16"/>
    <mergeCell ref="F15:F16"/>
    <mergeCell ref="G15:G16"/>
    <mergeCell ref="H15:H16"/>
    <mergeCell ref="I15:I16"/>
    <mergeCell ref="L15:P15"/>
    <mergeCell ref="Q15:U15"/>
    <mergeCell ref="V15:Z15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D11:AC11"/>
    <mergeCell ref="D6:AC6"/>
    <mergeCell ref="D9:AC9"/>
    <mergeCell ref="D10:AC10"/>
    <mergeCell ref="D8:AC8"/>
    <mergeCell ref="D7:AC7"/>
  </mergeCells>
  <hyperlinks>
    <hyperlink ref="V16" r:id="rId1"/>
  </hyperlinks>
  <pageMargins left="0" right="0" top="0" bottom="0" header="0" footer="0"/>
  <pageSetup paperSize="9" scale="60" firstPageNumber="0" fitToHeight="0" orientation="landscape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Алюсов Дмитрий Валериевич</cp:lastModifiedBy>
  <cp:revision>17</cp:revision>
  <cp:lastPrinted>2022-02-25T05:45:58Z</cp:lastPrinted>
  <dcterms:created xsi:type="dcterms:W3CDTF">1996-10-08T23:32:33Z</dcterms:created>
  <dcterms:modified xsi:type="dcterms:W3CDTF">2022-03-21T11:55:06Z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